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upuy\Desktop\E1 Florida\ENTREGA\CND E 1 Florida\ORIGINALES\1-INFORMACION GENERAL\"/>
    </mc:Choice>
  </mc:AlternateContent>
  <bookViews>
    <workbookView xWindow="0" yWindow="0" windowWidth="24240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generico'!$A:$K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G38" i="43" l="1"/>
  <c r="G32" i="43" l="1"/>
  <c r="G36" i="43" l="1"/>
  <c r="E34" i="43"/>
  <c r="G33" i="43"/>
  <c r="G30" i="43"/>
  <c r="F14" i="43" l="1"/>
  <c r="F20" i="43" l="1"/>
  <c r="F19" i="43"/>
  <c r="F15" i="43"/>
  <c r="G20" i="43" l="1"/>
  <c r="G19" i="43"/>
  <c r="G18" i="43"/>
  <c r="G17" i="43"/>
  <c r="G15" i="43"/>
  <c r="G14" i="43"/>
  <c r="G13" i="43"/>
  <c r="G12" i="43" l="1"/>
  <c r="G16" i="43"/>
  <c r="F41" i="43" l="1"/>
  <c r="G29" i="43"/>
  <c r="G31" i="43"/>
  <c r="G23" i="43" l="1"/>
  <c r="G46" i="43" l="1"/>
  <c r="G45" i="43"/>
  <c r="G44" i="43"/>
  <c r="G43" i="43"/>
  <c r="G42" i="43"/>
  <c r="G41" i="43"/>
  <c r="K40" i="43" l="1"/>
  <c r="G39" i="43" l="1"/>
  <c r="G37" i="43"/>
  <c r="G35" i="43"/>
  <c r="G34" i="43"/>
  <c r="G27" i="43"/>
  <c r="K26" i="43" s="1"/>
  <c r="K28" i="43" l="1"/>
  <c r="G25" i="43"/>
  <c r="K24" i="43" s="1"/>
  <c r="G22" i="43"/>
  <c r="K21" i="43" s="1"/>
  <c r="G11" i="43"/>
  <c r="G10" i="43" s="1"/>
  <c r="K9" i="43" s="1"/>
  <c r="K47" i="43" l="1"/>
  <c r="H38" i="43" l="1"/>
  <c r="I38" i="43"/>
  <c r="H32" i="43"/>
  <c r="I32" i="43"/>
  <c r="I36" i="43"/>
  <c r="H36" i="43"/>
  <c r="I33" i="43"/>
  <c r="H33" i="43"/>
  <c r="I30" i="43"/>
  <c r="H30" i="43"/>
  <c r="H17" i="43"/>
  <c r="H18" i="43"/>
  <c r="H19" i="43"/>
  <c r="H20" i="43"/>
  <c r="I15" i="43"/>
  <c r="H15" i="43"/>
  <c r="I18" i="43"/>
  <c r="I19" i="43"/>
  <c r="I20" i="43"/>
  <c r="I14" i="43"/>
  <c r="I13" i="43"/>
  <c r="H14" i="43"/>
  <c r="H13" i="43"/>
  <c r="I17" i="43"/>
  <c r="I29" i="43"/>
  <c r="H31" i="43"/>
  <c r="H29" i="43"/>
  <c r="I31" i="43"/>
  <c r="H23" i="43"/>
  <c r="I23" i="43"/>
  <c r="I34" i="43"/>
  <c r="I27" i="43"/>
  <c r="H44" i="43"/>
  <c r="H34" i="43"/>
  <c r="I22" i="43"/>
  <c r="H43" i="43"/>
  <c r="I43" i="43"/>
  <c r="H11" i="43"/>
  <c r="H39" i="43"/>
  <c r="I35" i="43"/>
  <c r="H25" i="43"/>
  <c r="I37" i="43"/>
  <c r="H42" i="43"/>
  <c r="I41" i="43"/>
  <c r="H41" i="43"/>
  <c r="H22" i="43"/>
  <c r="I44" i="43"/>
  <c r="H27" i="43"/>
  <c r="I25" i="43"/>
  <c r="I46" i="43"/>
  <c r="I42" i="43"/>
  <c r="I39" i="43"/>
  <c r="I45" i="43"/>
  <c r="H37" i="43"/>
  <c r="H46" i="43"/>
  <c r="I11" i="43"/>
  <c r="H35" i="43"/>
  <c r="H45" i="43"/>
  <c r="J9" i="43"/>
  <c r="D50" i="43"/>
  <c r="J40" i="43"/>
  <c r="J21" i="43"/>
  <c r="J28" i="43"/>
  <c r="J26" i="43"/>
  <c r="J24" i="43"/>
  <c r="K7" i="43" l="1"/>
  <c r="K4" i="43" s="1"/>
  <c r="D60" i="43"/>
  <c r="D64" i="43" s="1"/>
  <c r="J47" i="43"/>
  <c r="D54" i="43"/>
  <c r="D51" i="43"/>
  <c r="D52" i="43" s="1"/>
  <c r="D55" i="43" l="1"/>
  <c r="D56" i="43" s="1"/>
  <c r="D58" i="43" s="1"/>
  <c r="D61" i="43"/>
  <c r="D65" i="43" s="1"/>
  <c r="D62" i="43" l="1"/>
  <c r="D66" i="43"/>
  <c r="D68" i="43" s="1"/>
</calcChain>
</file>

<file path=xl/sharedStrings.xml><?xml version="1.0" encoding="utf-8"?>
<sst xmlns="http://schemas.openxmlformats.org/spreadsheetml/2006/main" count="166" uniqueCount="139">
  <si>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</si>
  <si>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</si>
  <si>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</si>
  <si>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</si>
  <si>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</si>
  <si>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</si>
  <si>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</si>
  <si>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</si>
  <si>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</si>
  <si>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</si>
  <si>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</si>
  <si>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</si>
  <si>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</si>
  <si>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</si>
  <si>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</si>
  <si>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</si>
  <si>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</si>
  <si>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</si>
  <si>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</si>
  <si>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</si>
  <si>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</si>
  <si>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</si>
  <si>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</si>
  <si>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</si>
  <si>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</si>
  <si>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</si>
  <si>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</si>
  <si>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</si>
  <si>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</si>
  <si>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gl</t>
  </si>
  <si>
    <t>MATRIZ DE OFERTA</t>
  </si>
  <si>
    <t>VARIOS</t>
  </si>
  <si>
    <t xml:space="preserve">DEMOLICIONES </t>
  </si>
  <si>
    <t>REVESTIMIENTOS</t>
  </si>
  <si>
    <t>Prueba de estanqueidad de azoteas</t>
  </si>
  <si>
    <t>PRECIO UNITARIO ($)</t>
  </si>
  <si>
    <t>TOTAL MONTO IMPONIBLE (G+H)</t>
  </si>
  <si>
    <t>1.00</t>
  </si>
  <si>
    <t>2.00</t>
  </si>
  <si>
    <t>IMPLANTACION EN OBRA</t>
  </si>
  <si>
    <t>ESTRUCTURAS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</si>
  <si>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</si>
  <si>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</si>
  <si>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</si>
  <si>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</si>
  <si>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</si>
  <si>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5.00</t>
  </si>
  <si>
    <t>5.1</t>
  </si>
  <si>
    <t>% SUBRUBRO SOBRE TOTAL</t>
  </si>
  <si>
    <t>PRECIO TOTAL SUBRUBRO ($)</t>
  </si>
  <si>
    <t>Globos en bajadas pluviales</t>
  </si>
  <si>
    <t>TERMINACION DE CUBIERTAS</t>
  </si>
  <si>
    <t>Técnico Prevencionista</t>
  </si>
  <si>
    <t>Fletes retiro de obra</t>
  </si>
  <si>
    <t>Fletes durante ejecución de obra</t>
  </si>
  <si>
    <t>Limpieza diaria de obra</t>
  </si>
  <si>
    <t>Limpieza final de obra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</si>
  <si>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</si>
  <si>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</si>
  <si>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</si>
  <si>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</si>
  <si>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</si>
  <si>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</si>
  <si>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</si>
  <si>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</si>
  <si>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</si>
  <si>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</si>
  <si>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Deposicion final y acarreo de escombros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</si>
  <si>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</si>
  <si>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</si>
  <si>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</si>
  <si>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</si>
  <si>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</si>
  <si>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</si>
  <si>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</si>
  <si>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(65,8% de G)</t>
  </si>
  <si>
    <t>LEYES SOCIALES (65,8% de H)</t>
  </si>
  <si>
    <t>Sustitución de ladrillos en mal estado o faltantes</t>
  </si>
  <si>
    <t>Picado de revoques exteriores pretiles + alero casa habitacion</t>
  </si>
  <si>
    <t xml:space="preserve">Cartel de obra  </t>
  </si>
  <si>
    <t>Membrana asfaltica 4 mm con dos almas centrales polietileno alta densidad, terminacion aluminio gofrado en cubierta y pretil</t>
  </si>
  <si>
    <t>2.1</t>
  </si>
  <si>
    <t>2.2</t>
  </si>
  <si>
    <t>3.1</t>
  </si>
  <si>
    <t>4.1</t>
  </si>
  <si>
    <t>6.1</t>
  </si>
  <si>
    <t>6.2</t>
  </si>
  <si>
    <t>6.3</t>
  </si>
  <si>
    <t>6.4</t>
  </si>
  <si>
    <t>6.5</t>
  </si>
  <si>
    <t>6.6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</si>
  <si>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</si>
  <si>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807 m2</t>
  </si>
  <si>
    <t>0 m2</t>
  </si>
  <si>
    <t>ARQ. ELISA VIDART</t>
  </si>
  <si>
    <r>
      <rPr>
        <b/>
        <sz val="18"/>
        <color theme="0"/>
        <rFont val="Arial"/>
        <family val="2"/>
      </rPr>
      <t xml:space="preserve">ESCUELA Nº1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Acondicionamiento de cubiertas                </t>
    </r>
    <r>
      <rPr>
        <b/>
        <sz val="14"/>
        <rFont val="Arial"/>
        <family val="2"/>
      </rPr>
      <t xml:space="preserve">                              </t>
    </r>
  </si>
  <si>
    <t>1.2</t>
  </si>
  <si>
    <t>CONSTRUCCIONES PROVISORIAS</t>
  </si>
  <si>
    <t>1.2.1</t>
  </si>
  <si>
    <t xml:space="preserve">Vallado  </t>
  </si>
  <si>
    <t>ml</t>
  </si>
  <si>
    <t>1.2.4</t>
  </si>
  <si>
    <t>Contenedor oficina</t>
  </si>
  <si>
    <t>1.2.8</t>
  </si>
  <si>
    <t>Contenedor baños</t>
  </si>
  <si>
    <t>1.3</t>
  </si>
  <si>
    <t>INSTALACIONES PROVISORIAS</t>
  </si>
  <si>
    <t>1.3.1</t>
  </si>
  <si>
    <t>1.3.2</t>
  </si>
  <si>
    <t>Servicio provisorio de OSE</t>
  </si>
  <si>
    <t>1,3,3</t>
  </si>
  <si>
    <t xml:space="preserve">Consumo de UTE </t>
  </si>
  <si>
    <t>1,3,4</t>
  </si>
  <si>
    <t>Consumo de OSE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</si>
  <si>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</si>
  <si>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PREPARACION DEL TERRENO</t>
  </si>
  <si>
    <t xml:space="preserve">Saneamiento de armadura expuesta en alero </t>
  </si>
  <si>
    <t>Imprimación- emulsion asfáltica 1,5 k/m2 en cubierta y pretil</t>
  </si>
  <si>
    <t>Retiro de instalaciones eléctricas obsoletas</t>
  </si>
  <si>
    <t>Limpieza de cubierta 5</t>
  </si>
  <si>
    <t>Hidrolavado de ladrillo en cubiertas</t>
  </si>
  <si>
    <t>m3</t>
  </si>
  <si>
    <t>4.00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</si>
  <si>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</si>
  <si>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</si>
  <si>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</si>
  <si>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</si>
  <si>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</si>
  <si>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</si>
  <si>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</si>
  <si>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</si>
  <si>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</si>
  <si>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</si>
  <si>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6.00</t>
  </si>
  <si>
    <t>Reparación de revoques y fisuras exteriores</t>
  </si>
  <si>
    <t>Sellado de junta de trabajo según MCP</t>
  </si>
  <si>
    <t xml:space="preserve">Membrana líquida sobre cara superior pretiles </t>
  </si>
  <si>
    <t xml:space="preserve">Mortero de Arena y Portland con hidrófugo en pretiles </t>
  </si>
  <si>
    <t>Contrapiso de hormigon y alisado de arena y portland con malla de fibra de vidrio en cubiertas 1, 3 y 4  hasta generar 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</si>
</sst>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2"/>
      <color indexed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7871">
    <xf numFmtId="173" fontId="0" fillId="0" borderId="0"/>
    <xf numFmtId="0" fontId="2" fillId="0" borderId="0"/>
    <xf numFmtId="43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41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20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6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1" fillId="52" borderId="25" xfId="47864" applyFont="1" applyFill="1" applyBorder="1" applyAlignment="1">
      <alignment horizontal="center" vertical="center" wrapText="1"/>
    </xf>
    <xf numFmtId="0" fontId="121" fillId="52" borderId="25" xfId="47863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23" fillId="0" borderId="43" xfId="17901" applyFont="1" applyFill="1" applyBorder="1" applyAlignment="1">
      <alignment horizontal="center"/>
    </xf>
    <xf numFmtId="208" fontId="111" fillId="0" borderId="42" xfId="47863" applyNumberFormat="1" applyFont="1" applyBorder="1" applyAlignment="1">
      <alignment horizontal="right" indent="1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51" borderId="41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7" fillId="54" borderId="26" xfId="0" applyNumberFormat="1" applyFont="1" applyFill="1" applyBorder="1" applyAlignment="1">
      <alignment horizontal="center"/>
    </xf>
    <xf numFmtId="4" fontId="117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3" applyFont="1" applyFill="1" applyBorder="1"/>
    <xf numFmtId="4" fontId="23" fillId="0" borderId="15" xfId="47841" applyNumberFormat="1" applyFont="1" applyFill="1" applyBorder="1" applyAlignment="1">
      <alignment horizontal="center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0" fontId="121" fillId="52" borderId="54" xfId="47863" applyFont="1" applyFill="1" applyBorder="1" applyAlignment="1">
      <alignment horizontal="center" vertical="center" wrapText="1"/>
    </xf>
    <xf numFmtId="0" fontId="23" fillId="0" borderId="55" xfId="47863" applyNumberFormat="1" applyFont="1" applyBorder="1" applyAlignment="1">
      <alignment horizontal="right" indent="1"/>
    </xf>
    <xf numFmtId="208" fontId="111" fillId="0" borderId="55" xfId="47863" applyNumberFormat="1" applyFont="1" applyFill="1" applyBorder="1" applyAlignment="1">
      <alignment horizontal="right" indent="1"/>
    </xf>
    <xf numFmtId="208" fontId="111" fillId="0" borderId="31" xfId="47863" applyNumberFormat="1" applyFont="1" applyBorder="1" applyAlignment="1">
      <alignment horizontal="right" indent="1"/>
    </xf>
    <xf numFmtId="0" fontId="121" fillId="52" borderId="44" xfId="47863" applyFont="1" applyFill="1" applyBorder="1" applyAlignment="1">
      <alignment horizontal="center" vertical="center" wrapText="1"/>
    </xf>
    <xf numFmtId="0" fontId="111" fillId="53" borderId="56" xfId="47863" applyFont="1" applyFill="1" applyBorder="1"/>
    <xf numFmtId="4" fontId="23" fillId="0" borderId="42" xfId="47841" applyNumberFormat="1" applyFont="1" applyFill="1" applyBorder="1" applyAlignment="1">
      <alignment horizontal="center"/>
    </xf>
    <xf numFmtId="208" fontId="111" fillId="0" borderId="51" xfId="47863" applyNumberFormat="1" applyFont="1" applyFill="1" applyBorder="1" applyAlignment="1">
      <alignment horizontal="right" indent="1"/>
    </xf>
    <xf numFmtId="0" fontId="112" fillId="0" borderId="51" xfId="47863" applyFont="1" applyFill="1" applyBorder="1"/>
    <xf numFmtId="4" fontId="116" fillId="0" borderId="51" xfId="47863" applyNumberFormat="1" applyFont="1" applyBorder="1" applyAlignment="1">
      <alignment horizontal="center"/>
    </xf>
    <xf numFmtId="0" fontId="23" fillId="0" borderId="53" xfId="17901" applyFont="1" applyFill="1" applyBorder="1"/>
    <xf numFmtId="4" fontId="23" fillId="0" borderId="32" xfId="0" applyNumberFormat="1" applyFont="1" applyFill="1" applyBorder="1"/>
    <xf numFmtId="4" fontId="23" fillId="0" borderId="53" xfId="0" applyNumberFormat="1" applyFont="1" applyFill="1" applyBorder="1"/>
    <xf numFmtId="4" fontId="23" fillId="0" borderId="53" xfId="0" applyNumberFormat="1" applyFont="1" applyFill="1" applyBorder="1" applyAlignment="1">
      <alignment horizontal="left"/>
    </xf>
    <xf numFmtId="0" fontId="23" fillId="0" borderId="43" xfId="17901" applyFont="1" applyBorder="1" applyAlignment="1">
      <alignment horizontal="center"/>
    </xf>
    <xf numFmtId="0" fontId="23" fillId="0" borderId="57" xfId="17901" applyFont="1" applyFill="1" applyBorder="1" applyAlignment="1">
      <alignment horizontal="center"/>
    </xf>
    <xf numFmtId="2" fontId="111" fillId="53" borderId="28" xfId="47863" applyNumberFormat="1" applyFont="1" applyFill="1" applyBorder="1"/>
    <xf numFmtId="0" fontId="23" fillId="0" borderId="51" xfId="47863" applyNumberFormat="1" applyFont="1" applyBorder="1" applyAlignment="1">
      <alignment horizontal="right" indent="1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4" borderId="28" xfId="47863" applyNumberFormat="1" applyFont="1" applyFill="1" applyBorder="1"/>
    <xf numFmtId="0" fontId="23" fillId="0" borderId="59" xfId="17901" applyFont="1" applyFill="1" applyBorder="1"/>
    <xf numFmtId="208" fontId="111" fillId="0" borderId="60" xfId="47863" applyNumberFormat="1" applyFont="1" applyFill="1" applyBorder="1" applyAlignment="1">
      <alignment horizontal="right" indent="1"/>
    </xf>
    <xf numFmtId="208" fontId="111" fillId="0" borderId="58" xfId="47863" applyNumberFormat="1" applyFont="1" applyFill="1" applyBorder="1" applyAlignment="1">
      <alignment horizontal="right" indent="1"/>
    </xf>
    <xf numFmtId="190" fontId="23" fillId="0" borderId="41" xfId="17901" applyNumberFormat="1" applyFont="1" applyFill="1" applyBorder="1" applyAlignment="1">
      <alignment horizontal="center"/>
    </xf>
    <xf numFmtId="4" fontId="116" fillId="0" borderId="47" xfId="47863" applyNumberFormat="1" applyFont="1" applyBorder="1" applyAlignment="1">
      <alignment horizontal="center"/>
    </xf>
    <xf numFmtId="4" fontId="23" fillId="0" borderId="45" xfId="47841" applyNumberFormat="1" applyFont="1" applyFill="1" applyBorder="1" applyAlignment="1">
      <alignment horizontal="center"/>
    </xf>
    <xf numFmtId="4" fontId="23" fillId="0" borderId="47" xfId="4784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6" borderId="30" xfId="47863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1" fillId="0" borderId="0" xfId="47863" applyNumberFormat="1" applyFont="1" applyBorder="1"/>
    <xf numFmtId="10" fontId="113" fillId="0" borderId="0" xfId="0" applyNumberFormat="1" applyFont="1" applyAlignment="1">
      <alignment horizontal="left" vertical="center" indent="9"/>
    </xf>
    <xf numFmtId="230" fontId="23" fillId="0" borderId="55" xfId="47863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0" fillId="53" borderId="27" xfId="47863" applyNumberFormat="1" applyFont="1" applyFill="1" applyBorder="1" applyAlignment="1">
      <alignment horizontal="center"/>
    </xf>
    <xf numFmtId="230" fontId="111" fillId="53" borderId="27" xfId="47863" applyNumberFormat="1" applyFont="1" applyFill="1" applyBorder="1"/>
    <xf numFmtId="230" fontId="111" fillId="54" borderId="27" xfId="47863" applyNumberFormat="1" applyFont="1" applyFill="1" applyBorder="1"/>
    <xf numFmtId="230" fontId="23" fillId="0" borderId="57" xfId="47863" applyNumberFormat="1" applyFont="1" applyBorder="1" applyAlignment="1">
      <alignment horizontal="center"/>
    </xf>
    <xf numFmtId="230" fontId="23" fillId="0" borderId="45" xfId="0" applyNumberFormat="1" applyFont="1" applyBorder="1" applyAlignment="1">
      <alignment horizontal="center"/>
    </xf>
    <xf numFmtId="208" fontId="111" fillId="53" borderId="27" xfId="47863" applyNumberFormat="1" applyFont="1" applyFill="1" applyBorder="1"/>
    <xf numFmtId="208" fontId="111" fillId="54" borderId="27" xfId="47863" applyNumberFormat="1" applyFont="1" applyFill="1" applyBorder="1"/>
    <xf numFmtId="208" fontId="112" fillId="0" borderId="52" xfId="47863" applyNumberFormat="1" applyFont="1" applyFill="1" applyBorder="1"/>
    <xf numFmtId="208" fontId="116" fillId="0" borderId="58" xfId="47863" applyNumberFormat="1" applyFont="1" applyBorder="1" applyAlignment="1">
      <alignment horizontal="center"/>
    </xf>
    <xf numFmtId="208" fontId="116" fillId="0" borderId="38" xfId="47863" applyNumberFormat="1" applyFont="1" applyBorder="1" applyAlignment="1">
      <alignment horizontal="center"/>
    </xf>
    <xf numFmtId="10" fontId="110" fillId="0" borderId="0" xfId="47863" applyNumberFormat="1" applyFont="1" applyBorder="1" applyAlignment="1">
      <alignment horizontal="center"/>
    </xf>
    <xf numFmtId="10" fontId="110" fillId="0" borderId="61" xfId="47863" applyNumberFormat="1" applyFont="1" applyBorder="1" applyAlignment="1">
      <alignment horizont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0" fontId="101" fillId="50" borderId="34" xfId="17901" applyFont="1" applyFill="1" applyBorder="1" applyAlignment="1">
      <alignment horizontal="center"/>
    </xf>
    <xf numFmtId="0" fontId="7" fillId="50" borderId="58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5" borderId="65" xfId="47864" applyFont="1" applyFill="1" applyBorder="1" applyAlignment="1">
      <alignment horizontal="center" vertical="center" wrapText="1"/>
    </xf>
    <xf numFmtId="0" fontId="122" fillId="55" borderId="69" xfId="47864" applyFont="1" applyFill="1" applyBorder="1" applyAlignment="1">
      <alignment horizontal="center" vertical="center" wrapText="1"/>
    </xf>
    <xf numFmtId="0" fontId="122" fillId="55" borderId="73" xfId="47864" applyFont="1" applyFill="1" applyBorder="1" applyAlignment="1">
      <alignment horizontal="center" vertical="center" wrapText="1"/>
    </xf>
    <xf numFmtId="10" fontId="122" fillId="55" borderId="65" xfId="47864" applyNumberFormat="1" applyFont="1" applyFill="1" applyBorder="1" applyAlignment="1">
      <alignment horizontal="center" vertical="center" wrapText="1"/>
    </xf>
    <xf numFmtId="10" fontId="122" fillId="55" borderId="69" xfId="47864" applyNumberFormat="1" applyFont="1" applyFill="1" applyBorder="1" applyAlignment="1">
      <alignment horizontal="center" vertical="center" wrapText="1"/>
    </xf>
    <xf numFmtId="10" fontId="122" fillId="55" borderId="73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3" fontId="23" fillId="0" borderId="0" xfId="0" applyFont="1"/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" fontId="23" fillId="0" borderId="0" xfId="0" applyNumberFormat="1" applyFont="1"/>
    <xf numFmtId="208" fontId="112" fillId="0" borderId="58" xfId="47863" applyNumberFormat="1" applyFont="1" applyFill="1" applyBorder="1"/>
    <xf numFmtId="4" fontId="23" fillId="0" borderId="52" xfId="0" applyNumberFormat="1" applyFont="1" applyFill="1" applyBorder="1" applyAlignment="1">
      <alignment horizontal="left"/>
    </xf>
    <xf numFmtId="0" fontId="23" fillId="0" borderId="46" xfId="17901" applyFont="1" applyFill="1" applyBorder="1"/>
    <xf numFmtId="0" fontId="117" fillId="57" borderId="43" xfId="17901" applyFont="1" applyFill="1" applyBorder="1" applyAlignment="1">
      <alignment horizontal="center"/>
    </xf>
    <xf numFmtId="0" fontId="117" fillId="57" borderId="59" xfId="17901" applyFont="1" applyFill="1" applyBorder="1"/>
    <xf numFmtId="0" fontId="23" fillId="57" borderId="77" xfId="17901" applyFont="1" applyFill="1" applyBorder="1" applyAlignment="1">
      <alignment horizontal="center"/>
    </xf>
    <xf numFmtId="3" fontId="23" fillId="57" borderId="58" xfId="47841" applyNumberFormat="1" applyFont="1" applyFill="1" applyBorder="1" applyAlignment="1">
      <alignment horizontal="center"/>
    </xf>
    <xf numFmtId="208" fontId="111" fillId="57" borderId="31" xfId="47863" applyNumberFormat="1" applyFont="1" applyFill="1" applyBorder="1" applyAlignment="1">
      <alignment horizontal="right" indent="1"/>
    </xf>
    <xf numFmtId="2" fontId="111" fillId="57" borderId="78" xfId="47863" applyNumberFormat="1" applyFont="1" applyFill="1" applyBorder="1" applyAlignment="1"/>
    <xf numFmtId="230" fontId="111" fillId="57" borderId="31" xfId="47863" applyNumberFormat="1" applyFont="1" applyFill="1" applyBorder="1" applyAlignment="1">
      <alignment horizontal="right" indent="1"/>
    </xf>
    <xf numFmtId="208" fontId="111" fillId="57" borderId="58" xfId="47863" applyNumberFormat="1" applyFont="1" applyFill="1" applyBorder="1" applyAlignment="1">
      <alignment horizontal="right" indent="1"/>
    </xf>
    <xf numFmtId="208" fontId="111" fillId="57" borderId="39" xfId="47863" applyNumberFormat="1" applyFont="1" applyFill="1" applyBorder="1" applyAlignment="1">
      <alignment horizontal="right" indent="1"/>
    </xf>
    <xf numFmtId="230" fontId="23" fillId="0" borderId="60" xfId="47863" applyNumberFormat="1" applyFont="1" applyBorder="1" applyAlignment="1">
      <alignment horizontal="center"/>
    </xf>
    <xf numFmtId="230" fontId="23" fillId="0" borderId="79" xfId="0" applyNumberFormat="1" applyFont="1" applyBorder="1" applyAlignment="1">
      <alignment horizontal="center"/>
    </xf>
    <xf numFmtId="208" fontId="111" fillId="0" borderId="60" xfId="47863" applyNumberFormat="1" applyFont="1" applyBorder="1" applyAlignment="1">
      <alignment horizontal="right" indent="1"/>
    </xf>
    <xf numFmtId="208" fontId="111" fillId="0" borderId="51" xfId="47863" applyNumberFormat="1" applyFont="1" applyBorder="1" applyAlignment="1">
      <alignment horizontal="right" indent="1"/>
    </xf>
    <xf numFmtId="0" fontId="23" fillId="0" borderId="41" xfId="17901" applyFont="1" applyBorder="1" applyAlignment="1">
      <alignment horizontal="center"/>
    </xf>
    <xf numFmtId="0" fontId="23" fillId="0" borderId="59" xfId="17901" applyFont="1" applyBorder="1"/>
    <xf numFmtId="0" fontId="23" fillId="0" borderId="80" xfId="17901" applyFont="1" applyFill="1" applyBorder="1" applyAlignment="1">
      <alignment horizontal="center"/>
    </xf>
    <xf numFmtId="0" fontId="23" fillId="0" borderId="81" xfId="17901" applyFont="1" applyBorder="1"/>
    <xf numFmtId="0" fontId="23" fillId="0" borderId="80" xfId="17901" applyFont="1" applyBorder="1" applyAlignment="1">
      <alignment horizontal="center"/>
    </xf>
    <xf numFmtId="208" fontId="111" fillId="0" borderId="82" xfId="47863" applyNumberFormat="1" applyFont="1" applyBorder="1" applyAlignment="1">
      <alignment horizontal="right" indent="1"/>
    </xf>
    <xf numFmtId="208" fontId="111" fillId="0" borderId="83" xfId="47863" applyNumberFormat="1" applyFont="1" applyBorder="1" applyAlignment="1">
      <alignment horizontal="right" indent="1"/>
    </xf>
    <xf numFmtId="0" fontId="117" fillId="58" borderId="41" xfId="17901" applyFont="1" applyFill="1" applyBorder="1" applyAlignment="1">
      <alignment horizontal="center"/>
    </xf>
    <xf numFmtId="0" fontId="117" fillId="58" borderId="32" xfId="17901" applyFont="1" applyFill="1" applyBorder="1"/>
    <xf numFmtId="0" fontId="23" fillId="58" borderId="84" xfId="17901" applyFont="1" applyFill="1" applyBorder="1" applyAlignment="1">
      <alignment horizontal="center"/>
    </xf>
    <xf numFmtId="3" fontId="23" fillId="58" borderId="36" xfId="47841" applyNumberFormat="1" applyFont="1" applyFill="1" applyBorder="1" applyAlignment="1">
      <alignment horizontal="right"/>
    </xf>
    <xf numFmtId="208" fontId="111" fillId="58" borderId="36" xfId="47863" applyNumberFormat="1" applyFont="1" applyFill="1" applyBorder="1" applyAlignment="1">
      <alignment horizontal="right" indent="1"/>
    </xf>
    <xf numFmtId="2" fontId="111" fillId="58" borderId="85" xfId="47863" applyNumberFormat="1" applyFont="1" applyFill="1" applyBorder="1" applyAlignment="1">
      <alignment horizontal="right"/>
    </xf>
    <xf numFmtId="208" fontId="111" fillId="58" borderId="84" xfId="47863" applyNumberFormat="1" applyFont="1" applyFill="1" applyBorder="1" applyAlignment="1">
      <alignment horizontal="right" indent="1"/>
    </xf>
    <xf numFmtId="0" fontId="111" fillId="58" borderId="36" xfId="47863" applyNumberFormat="1" applyFont="1" applyFill="1" applyBorder="1" applyAlignment="1">
      <alignment horizontal="right" indent="1"/>
    </xf>
    <xf numFmtId="10" fontId="111" fillId="58" borderId="36" xfId="47863" applyNumberFormat="1" applyFont="1" applyFill="1" applyBorder="1" applyAlignment="1">
      <alignment horizontal="right" indent="1"/>
    </xf>
    <xf numFmtId="208" fontId="111" fillId="58" borderId="85" xfId="47863" applyNumberFormat="1" applyFont="1" applyFill="1" applyBorder="1" applyAlignment="1">
      <alignment horizontal="right" indent="1"/>
    </xf>
    <xf numFmtId="4" fontId="23" fillId="0" borderId="59" xfId="0" applyNumberFormat="1" applyFont="1" applyFill="1" applyBorder="1" applyAlignment="1">
      <alignment horizontal="left"/>
    </xf>
    <xf numFmtId="4" fontId="23" fillId="0" borderId="58" xfId="0" applyNumberFormat="1" applyFont="1" applyFill="1" applyBorder="1" applyAlignment="1">
      <alignment horizontal="left"/>
    </xf>
    <xf numFmtId="3" fontId="107" fillId="0" borderId="33" xfId="17901" applyNumberFormat="1" applyFont="1" applyBorder="1" applyAlignment="1">
      <alignment vertical="center"/>
    </xf>
    <xf numFmtId="3" fontId="107" fillId="0" borderId="34" xfId="17901" applyNumberFormat="1" applyFont="1" applyBorder="1" applyAlignment="1">
      <alignment vertical="center"/>
    </xf>
    <xf numFmtId="3" fontId="108" fillId="0" borderId="34" xfId="17901" applyNumberFormat="1" applyFont="1" applyFill="1" applyBorder="1" applyAlignment="1">
      <alignment horizontal="right" vertical="center"/>
    </xf>
    <xf numFmtId="3" fontId="107" fillId="50" borderId="34" xfId="17901" applyNumberFormat="1" applyFont="1" applyFill="1" applyBorder="1" applyAlignment="1">
      <alignment vertical="center"/>
    </xf>
    <xf numFmtId="3" fontId="107" fillId="0" borderId="34" xfId="17901" applyNumberFormat="1" applyFont="1" applyFill="1" applyBorder="1" applyAlignment="1">
      <alignment vertical="center"/>
    </xf>
    <xf numFmtId="3" fontId="108" fillId="0" borderId="34" xfId="17901" applyNumberFormat="1" applyFont="1" applyFill="1" applyBorder="1" applyAlignment="1">
      <alignment vertical="center"/>
    </xf>
    <xf numFmtId="3" fontId="108" fillId="50" borderId="34" xfId="17901" applyNumberFormat="1" applyFont="1" applyFill="1" applyBorder="1" applyAlignment="1">
      <alignment vertical="center"/>
    </xf>
    <xf numFmtId="3" fontId="108" fillId="0" borderId="74" xfId="17901" applyNumberFormat="1" applyFont="1" applyFill="1" applyBorder="1" applyAlignment="1">
      <alignment vertical="center"/>
    </xf>
    <xf numFmtId="3" fontId="7" fillId="50" borderId="34" xfId="17901" applyNumberFormat="1" applyFont="1" applyFill="1" applyBorder="1" applyAlignment="1">
      <alignment vertical="center"/>
    </xf>
    <xf numFmtId="3" fontId="101" fillId="0" borderId="34" xfId="0" applyNumberFormat="1" applyFont="1" applyFill="1" applyBorder="1" applyAlignment="1">
      <alignment horizontal="right"/>
    </xf>
    <xf numFmtId="3" fontId="7" fillId="50" borderId="34" xfId="0" applyNumberFormat="1" applyFont="1" applyFill="1" applyBorder="1" applyAlignment="1">
      <alignment horizontal="center"/>
    </xf>
    <xf numFmtId="3" fontId="108" fillId="0" borderId="34" xfId="17901" applyNumberFormat="1" applyFont="1" applyBorder="1" applyAlignment="1">
      <alignment vertical="center"/>
    </xf>
    <xf numFmtId="3" fontId="108" fillId="0" borderId="35" xfId="17901" applyNumberFormat="1" applyFont="1" applyBorder="1" applyAlignment="1">
      <alignment vertical="center"/>
    </xf>
    <xf numFmtId="4" fontId="118" fillId="51" borderId="49" xfId="0" applyNumberFormat="1" applyFont="1" applyFill="1" applyBorder="1" applyAlignment="1">
      <alignment horizontal="center" vertical="center"/>
    </xf>
    <xf numFmtId="4" fontId="118" fillId="51" borderId="40" xfId="0" applyNumberFormat="1" applyFont="1" applyFill="1" applyBorder="1" applyAlignment="1">
      <alignment horizontal="center" vertical="center"/>
    </xf>
    <xf numFmtId="173" fontId="0" fillId="0" borderId="40" xfId="0" applyBorder="1" applyAlignment="1"/>
    <xf numFmtId="173" fontId="0" fillId="0" borderId="48" xfId="0" applyBorder="1" applyAlignment="1"/>
    <xf numFmtId="173" fontId="118" fillId="52" borderId="50" xfId="0" applyFont="1" applyFill="1" applyBorder="1" applyAlignment="1">
      <alignment horizontal="center" vertical="center" wrapText="1"/>
    </xf>
    <xf numFmtId="173" fontId="118" fillId="52" borderId="75" xfId="0" applyFont="1" applyFill="1" applyBorder="1" applyAlignment="1">
      <alignment horizontal="center" vertical="center" wrapText="1"/>
    </xf>
    <xf numFmtId="173" fontId="0" fillId="0" borderId="75" xfId="0" applyBorder="1" applyAlignment="1">
      <alignment horizontal="center" vertical="center" wrapText="1"/>
    </xf>
    <xf numFmtId="173" fontId="0" fillId="0" borderId="76" xfId="0" applyBorder="1" applyAlignment="1">
      <alignment horizontal="center" vertical="center" wrapText="1"/>
    </xf>
    <xf numFmtId="0" fontId="122" fillId="55" borderId="64" xfId="47864" applyFont="1" applyFill="1" applyBorder="1" applyAlignment="1">
      <alignment horizontal="left" vertical="center" wrapText="1"/>
    </xf>
    <xf numFmtId="0" fontId="122" fillId="55" borderId="65" xfId="47864" applyFont="1" applyFill="1" applyBorder="1" applyAlignment="1">
      <alignment horizontal="left" vertical="center" wrapText="1"/>
    </xf>
    <xf numFmtId="173" fontId="0" fillId="0" borderId="65" xfId="0" applyBorder="1" applyAlignment="1">
      <alignment horizontal="left" vertical="center" wrapText="1"/>
    </xf>
    <xf numFmtId="0" fontId="122" fillId="55" borderId="70" xfId="47864" applyFont="1" applyFill="1" applyBorder="1" applyAlignment="1">
      <alignment horizontal="left" vertical="center" wrapText="1"/>
    </xf>
    <xf numFmtId="0" fontId="122" fillId="55" borderId="71" xfId="47864" applyFont="1" applyFill="1" applyBorder="1" applyAlignment="1">
      <alignment horizontal="left" vertical="center" wrapText="1"/>
    </xf>
    <xf numFmtId="0" fontId="122" fillId="55" borderId="72" xfId="47864" applyFont="1" applyFill="1" applyBorder="1" applyAlignment="1">
      <alignment horizontal="left" vertical="center" wrapText="1"/>
    </xf>
    <xf numFmtId="173" fontId="0" fillId="0" borderId="73" xfId="0" applyBorder="1" applyAlignment="1">
      <alignment horizontal="left" vertical="center" wrapText="1"/>
    </xf>
    <xf numFmtId="0" fontId="122" fillId="55" borderId="73" xfId="47864" applyFont="1" applyFill="1" applyBorder="1" applyAlignment="1">
      <alignment horizontal="left" vertical="center" wrapText="1"/>
    </xf>
    <xf numFmtId="0" fontId="122" fillId="55" borderId="62" xfId="47864" applyFont="1" applyFill="1" applyBorder="1" applyAlignment="1">
      <alignment horizontal="left" vertical="center" wrapText="1"/>
    </xf>
    <xf numFmtId="0" fontId="122" fillId="55" borderId="63" xfId="47864" applyFont="1" applyFill="1" applyBorder="1" applyAlignment="1">
      <alignment horizontal="left" vertical="center" wrapText="1"/>
    </xf>
    <xf numFmtId="0" fontId="122" fillId="55" borderId="69" xfId="47864" applyFont="1" applyFill="1" applyBorder="1" applyAlignment="1">
      <alignment horizontal="left" vertical="center" wrapText="1"/>
    </xf>
    <xf numFmtId="173" fontId="0" fillId="0" borderId="69" xfId="0" applyBorder="1" applyAlignment="1">
      <alignment horizontal="left" vertical="center" wrapText="1"/>
    </xf>
    <xf numFmtId="0" fontId="122" fillId="55" borderId="66" xfId="47864" applyFont="1" applyFill="1" applyBorder="1" applyAlignment="1">
      <alignment horizontal="left" vertical="center" wrapText="1"/>
    </xf>
    <xf numFmtId="0" fontId="122" fillId="55" borderId="67" xfId="47864" applyFont="1" applyFill="1" applyBorder="1" applyAlignment="1">
      <alignment horizontal="left" vertical="center" wrapText="1"/>
    </xf>
    <xf numFmtId="0" fontId="122" fillId="55" borderId="68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73" fontId="23" fillId="0" borderId="0" xfId="0" applyFont="1" applyAlignment="1"/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B17ED8"/>
      <color rgb="FFFF6565"/>
      <color rgb="FFFFFF00"/>
      <color rgb="FF9966FF"/>
      <color rgb="FFFFFF99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29" y="312420"/>
          <a:ext cx="1902278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163285</xdr:colOff>
      <xdr:row>60</xdr:row>
      <xdr:rowOff>127000</xdr:rowOff>
    </xdr:from>
    <xdr:to>
      <xdr:col>6</xdr:col>
      <xdr:colOff>1282246</xdr:colOff>
      <xdr:row>65</xdr:row>
      <xdr:rowOff>26307</xdr:rowOff>
    </xdr:to>
    <xdr:pic>
      <xdr:nvPicPr>
        <xdr:cNvPr id="4" name="Picture 1" descr="C:\Users\Elisa\Documents\Firma Mia\20140409_161136.jpg"/>
        <xdr:cNvPicPr/>
      </xdr:nvPicPr>
      <xdr:blipFill>
        <a:blip xmlns:r="http://schemas.openxmlformats.org/officeDocument/2006/relationships" r:embed="rId3" cstate="print">
          <a:lum bright="6000" contrast="93000"/>
        </a:blip>
        <a:srcRect/>
        <a:stretch>
          <a:fillRect/>
        </a:stretch>
      </xdr:blipFill>
      <xdr:spPr bwMode="auto">
        <a:xfrm>
          <a:off x="15196910" y="17033875"/>
          <a:ext cx="1118961" cy="835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abSelected="1" zoomScale="60" zoomScaleNormal="60" workbookViewId="0">
      <selection sqref="A1:K1048576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20.6640625" style="1" customWidth="1"/>
    <col min="5" max="5" width="15.88671875" style="7" bestFit="1" customWidth="1"/>
    <col min="6" max="6" width="26.33203125" style="2" bestFit="1" customWidth="1"/>
    <col min="7" max="7" width="22.33203125" style="2" bestFit="1" customWidth="1"/>
    <col min="8" max="8" width="21.5546875" style="2" bestFit="1" customWidth="1"/>
    <col min="9" max="9" width="31.33203125" style="2" bestFit="1" customWidth="1"/>
    <col min="10" max="10" width="25.44140625" style="2" bestFit="1" customWidth="1"/>
    <col min="11" max="11" width="22.33203125" style="2" bestFit="1" customWidth="1"/>
    <col min="12" max="16384" width="11.441406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103"/>
      <c r="I1" s="38"/>
      <c r="J1" s="38"/>
      <c r="K1" s="38"/>
    </row>
    <row r="2" spans="1:12" ht="69.75" customHeight="1" thickBot="1">
      <c r="A2" s="38"/>
      <c r="B2" s="194"/>
      <c r="C2" s="195"/>
      <c r="D2" s="195"/>
      <c r="E2" s="195"/>
      <c r="F2" s="195"/>
      <c r="G2" s="195"/>
      <c r="H2" s="195"/>
      <c r="I2" s="195"/>
      <c r="J2" s="196"/>
      <c r="K2" s="197"/>
    </row>
    <row r="3" spans="1:12" ht="65.25" customHeight="1" thickBot="1">
      <c r="B3" s="198" t="s">
        <v>95</v>
      </c>
      <c r="C3" s="199"/>
      <c r="D3" s="199"/>
      <c r="E3" s="199"/>
      <c r="F3" s="199"/>
      <c r="G3" s="199"/>
      <c r="H3" s="199"/>
      <c r="I3" s="199"/>
      <c r="J3" s="200"/>
      <c r="K3" s="201"/>
    </row>
    <row r="4" spans="1:12" ht="40.5" customHeight="1">
      <c r="B4" s="210" t="s">
        <v>91</v>
      </c>
      <c r="C4" s="211"/>
      <c r="D4" s="202" t="s">
        <v>63</v>
      </c>
      <c r="E4" s="204"/>
      <c r="F4" s="203"/>
      <c r="G4" s="204"/>
      <c r="H4" s="131" t="s">
        <v>92</v>
      </c>
      <c r="I4" s="202" t="s">
        <v>64</v>
      </c>
      <c r="J4" s="203"/>
      <c r="K4" s="134">
        <f>1-K7</f>
        <v>0.97088777483914257</v>
      </c>
    </row>
    <row r="5" spans="1:12" ht="40.5" customHeight="1">
      <c r="B5" s="214" t="s">
        <v>42</v>
      </c>
      <c r="C5" s="215"/>
      <c r="D5" s="216" t="s">
        <v>62</v>
      </c>
      <c r="E5" s="213"/>
      <c r="F5" s="212"/>
      <c r="G5" s="213"/>
      <c r="H5" s="132" t="s">
        <v>93</v>
      </c>
      <c r="I5" s="216" t="s">
        <v>64</v>
      </c>
      <c r="J5" s="212"/>
      <c r="K5" s="135">
        <v>0</v>
      </c>
    </row>
    <row r="6" spans="1:12" ht="40.5" customHeight="1" thickBot="1">
      <c r="B6" s="205" t="s">
        <v>41</v>
      </c>
      <c r="C6" s="206"/>
      <c r="D6" s="207" t="s">
        <v>61</v>
      </c>
      <c r="E6" s="208"/>
      <c r="F6" s="209"/>
      <c r="G6" s="208"/>
      <c r="H6" s="133" t="s">
        <v>92</v>
      </c>
      <c r="I6" s="207" t="s">
        <v>65</v>
      </c>
      <c r="J6" s="209"/>
      <c r="K6" s="136">
        <v>0</v>
      </c>
    </row>
    <row r="7" spans="1:12" ht="40.5" customHeight="1" thickBot="1">
      <c r="B7" s="205" t="s">
        <v>66</v>
      </c>
      <c r="C7" s="206"/>
      <c r="D7" s="207"/>
      <c r="E7" s="208"/>
      <c r="F7" s="209"/>
      <c r="G7" s="208"/>
      <c r="H7" s="133"/>
      <c r="I7" s="207" t="s">
        <v>65</v>
      </c>
      <c r="J7" s="209"/>
      <c r="K7" s="136">
        <f>+I11+J40</f>
        <v>2.9112225160857378E-2</v>
      </c>
    </row>
    <row r="8" spans="1:12" ht="42.75" customHeight="1" thickBot="1">
      <c r="B8" s="50" t="s">
        <v>1</v>
      </c>
      <c r="C8" s="50" t="s">
        <v>8</v>
      </c>
      <c r="D8" s="50" t="s">
        <v>6</v>
      </c>
      <c r="E8" s="50" t="s">
        <v>7</v>
      </c>
      <c r="F8" s="51" t="s">
        <v>35</v>
      </c>
      <c r="G8" s="51" t="s">
        <v>49</v>
      </c>
      <c r="H8" s="51" t="s">
        <v>27</v>
      </c>
      <c r="I8" s="77" t="s">
        <v>48</v>
      </c>
      <c r="J8" s="73" t="s">
        <v>43</v>
      </c>
      <c r="K8" s="51" t="s">
        <v>44</v>
      </c>
    </row>
    <row r="9" spans="1:12" ht="18.600000000000001" thickBot="1">
      <c r="B9" s="52" t="s">
        <v>37</v>
      </c>
      <c r="C9" s="53" t="s">
        <v>39</v>
      </c>
      <c r="D9" s="54"/>
      <c r="E9" s="55"/>
      <c r="F9" s="56"/>
      <c r="G9" s="71"/>
      <c r="H9" s="56"/>
      <c r="I9" s="78"/>
      <c r="J9" s="113">
        <f>K9/K47</f>
        <v>8.2402400031579365E-2</v>
      </c>
      <c r="K9" s="92">
        <f>G10+G12+G16</f>
        <v>167000</v>
      </c>
    </row>
    <row r="10" spans="1:12" ht="18">
      <c r="B10" s="169" t="s">
        <v>28</v>
      </c>
      <c r="C10" s="170" t="s">
        <v>115</v>
      </c>
      <c r="D10" s="171"/>
      <c r="E10" s="172"/>
      <c r="F10" s="173"/>
      <c r="G10" s="174">
        <f>SUM(G11)</f>
        <v>16000</v>
      </c>
      <c r="H10" s="175"/>
      <c r="I10" s="176"/>
      <c r="J10" s="177"/>
      <c r="K10" s="178"/>
    </row>
    <row r="11" spans="1:12" ht="15">
      <c r="B11" s="57" t="s">
        <v>28</v>
      </c>
      <c r="C11" s="83" t="s">
        <v>79</v>
      </c>
      <c r="D11" s="87" t="s">
        <v>3</v>
      </c>
      <c r="E11" s="41">
        <v>1</v>
      </c>
      <c r="F11" s="41">
        <v>16000</v>
      </c>
      <c r="G11" s="79">
        <f t="shared" ref="G11" si="0">E11*F11</f>
        <v>16000</v>
      </c>
      <c r="H11" s="106">
        <f>+F11/$K$47</f>
        <v>7.894840721588442E-3</v>
      </c>
      <c r="I11" s="107">
        <f>+G11/$K$47</f>
        <v>7.894840721588442E-3</v>
      </c>
      <c r="J11" s="74"/>
      <c r="K11" s="90"/>
      <c r="L11" s="32"/>
    </row>
    <row r="12" spans="1:12" ht="18">
      <c r="B12" s="149" t="s">
        <v>96</v>
      </c>
      <c r="C12" s="150" t="s">
        <v>97</v>
      </c>
      <c r="D12" s="151"/>
      <c r="E12" s="152"/>
      <c r="F12" s="153"/>
      <c r="G12" s="154">
        <f>SUM(G13:G15)</f>
        <v>92000</v>
      </c>
      <c r="H12" s="155"/>
      <c r="I12" s="155"/>
      <c r="J12" s="156"/>
      <c r="K12" s="157"/>
      <c r="L12" s="31"/>
    </row>
    <row r="13" spans="1:12" ht="18">
      <c r="B13" s="57" t="s">
        <v>98</v>
      </c>
      <c r="C13" s="94" t="s">
        <v>99</v>
      </c>
      <c r="D13" s="87" t="s">
        <v>100</v>
      </c>
      <c r="E13" s="41">
        <v>30</v>
      </c>
      <c r="F13" s="41">
        <v>1200</v>
      </c>
      <c r="G13" s="79">
        <f t="shared" ref="G13:G15" si="1">E13*F13</f>
        <v>36000</v>
      </c>
      <c r="H13" s="158">
        <f t="shared" ref="H13:I15" si="2">F13/$K$47</f>
        <v>5.9211305411913313E-4</v>
      </c>
      <c r="I13" s="159">
        <f t="shared" si="2"/>
        <v>1.7763391623573994E-2</v>
      </c>
      <c r="J13" s="160"/>
      <c r="K13" s="161"/>
      <c r="L13" s="32"/>
    </row>
    <row r="14" spans="1:12" ht="18">
      <c r="B14" s="57" t="s">
        <v>101</v>
      </c>
      <c r="C14" s="94" t="s">
        <v>102</v>
      </c>
      <c r="D14" s="162" t="s">
        <v>26</v>
      </c>
      <c r="E14" s="41">
        <v>1</v>
      </c>
      <c r="F14" s="41">
        <f>15000*2</f>
        <v>30000</v>
      </c>
      <c r="G14" s="79">
        <f t="shared" si="1"/>
        <v>30000</v>
      </c>
      <c r="H14" s="158">
        <f t="shared" si="2"/>
        <v>1.4802826352978329E-2</v>
      </c>
      <c r="I14" s="159">
        <f t="shared" si="2"/>
        <v>1.4802826352978329E-2</v>
      </c>
      <c r="J14" s="160"/>
      <c r="K14" s="161"/>
      <c r="L14" s="33"/>
    </row>
    <row r="15" spans="1:12" ht="18">
      <c r="B15" s="57" t="s">
        <v>103</v>
      </c>
      <c r="C15" s="163" t="s">
        <v>104</v>
      </c>
      <c r="D15" s="162" t="s">
        <v>26</v>
      </c>
      <c r="E15" s="41">
        <v>1</v>
      </c>
      <c r="F15" s="41">
        <f>13000*2</f>
        <v>26000</v>
      </c>
      <c r="G15" s="79">
        <f t="shared" si="1"/>
        <v>26000</v>
      </c>
      <c r="H15" s="158">
        <f t="shared" si="2"/>
        <v>1.2829116172581218E-2</v>
      </c>
      <c r="I15" s="159">
        <f t="shared" si="2"/>
        <v>1.2829116172581218E-2</v>
      </c>
      <c r="J15" s="160"/>
      <c r="K15" s="161"/>
      <c r="L15" s="31"/>
    </row>
    <row r="16" spans="1:12" ht="18">
      <c r="B16" s="149" t="s">
        <v>105</v>
      </c>
      <c r="C16" s="150" t="s">
        <v>106</v>
      </c>
      <c r="D16" s="151"/>
      <c r="E16" s="152"/>
      <c r="F16" s="153"/>
      <c r="G16" s="154">
        <f>SUM(G17:G20)</f>
        <v>59000</v>
      </c>
      <c r="H16" s="156"/>
      <c r="I16" s="156"/>
      <c r="J16" s="156"/>
      <c r="K16" s="157"/>
      <c r="L16" s="31"/>
    </row>
    <row r="17" spans="2:17" ht="18">
      <c r="B17" s="57" t="s">
        <v>107</v>
      </c>
      <c r="C17" s="163" t="s">
        <v>114</v>
      </c>
      <c r="D17" s="87" t="s">
        <v>26</v>
      </c>
      <c r="E17" s="41">
        <v>1</v>
      </c>
      <c r="F17" s="41">
        <v>23000</v>
      </c>
      <c r="G17" s="79">
        <f t="shared" ref="G17:G20" si="3">E17*F17</f>
        <v>23000</v>
      </c>
      <c r="H17" s="158">
        <f t="shared" ref="H17:I20" si="4">F17/$K$47</f>
        <v>1.1348833537283385E-2</v>
      </c>
      <c r="I17" s="159">
        <f t="shared" si="4"/>
        <v>1.1348833537283385E-2</v>
      </c>
      <c r="J17" s="160"/>
      <c r="K17" s="161"/>
      <c r="L17" s="33"/>
    </row>
    <row r="18" spans="2:17" ht="18">
      <c r="B18" s="164" t="s">
        <v>108</v>
      </c>
      <c r="C18" s="165" t="s">
        <v>109</v>
      </c>
      <c r="D18" s="166" t="s">
        <v>26</v>
      </c>
      <c r="E18" s="41">
        <v>1</v>
      </c>
      <c r="F18" s="41">
        <v>16000</v>
      </c>
      <c r="G18" s="79">
        <f t="shared" si="3"/>
        <v>16000</v>
      </c>
      <c r="H18" s="158">
        <f t="shared" si="4"/>
        <v>7.894840721588442E-3</v>
      </c>
      <c r="I18" s="159">
        <f t="shared" si="4"/>
        <v>7.894840721588442E-3</v>
      </c>
      <c r="J18" s="167"/>
      <c r="K18" s="168"/>
      <c r="L18" s="34"/>
    </row>
    <row r="19" spans="2:17" ht="18">
      <c r="B19" s="57" t="s">
        <v>110</v>
      </c>
      <c r="C19" s="163" t="s">
        <v>111</v>
      </c>
      <c r="D19" s="87" t="s">
        <v>26</v>
      </c>
      <c r="E19" s="41">
        <v>1</v>
      </c>
      <c r="F19" s="41">
        <f>6000*2</f>
        <v>12000</v>
      </c>
      <c r="G19" s="79">
        <f t="shared" si="3"/>
        <v>12000</v>
      </c>
      <c r="H19" s="158">
        <f t="shared" si="4"/>
        <v>5.9211305411913315E-3</v>
      </c>
      <c r="I19" s="159">
        <f t="shared" si="4"/>
        <v>5.9211305411913315E-3</v>
      </c>
      <c r="J19" s="160"/>
      <c r="K19" s="161"/>
      <c r="L19" s="34"/>
    </row>
    <row r="20" spans="2:17" ht="18.600000000000001" thickBot="1">
      <c r="B20" s="164" t="s">
        <v>112</v>
      </c>
      <c r="C20" s="165" t="s">
        <v>113</v>
      </c>
      <c r="D20" s="87" t="s">
        <v>26</v>
      </c>
      <c r="E20" s="41">
        <v>1</v>
      </c>
      <c r="F20" s="41">
        <f>4000*2</f>
        <v>8000</v>
      </c>
      <c r="G20" s="79">
        <f t="shared" si="3"/>
        <v>8000</v>
      </c>
      <c r="H20" s="158">
        <f t="shared" si="4"/>
        <v>3.947420360794221E-3</v>
      </c>
      <c r="I20" s="159">
        <f t="shared" si="4"/>
        <v>3.947420360794221E-3</v>
      </c>
      <c r="J20" s="167"/>
      <c r="K20" s="168"/>
      <c r="L20" s="34"/>
    </row>
    <row r="21" spans="2:17" ht="18.600000000000001" thickBot="1">
      <c r="B21" s="70" t="s">
        <v>38</v>
      </c>
      <c r="C21" s="53" t="s">
        <v>32</v>
      </c>
      <c r="D21" s="54"/>
      <c r="E21" s="55"/>
      <c r="F21" s="72"/>
      <c r="G21" s="72"/>
      <c r="H21" s="108"/>
      <c r="I21" s="108"/>
      <c r="J21" s="113">
        <f>K21/K47</f>
        <v>1.3569257490230134E-2</v>
      </c>
      <c r="K21" s="91">
        <f>SUM(G22:G23)</f>
        <v>27500</v>
      </c>
      <c r="L21" s="36"/>
    </row>
    <row r="22" spans="2:17" ht="18">
      <c r="B22" s="59" t="s">
        <v>81</v>
      </c>
      <c r="C22" s="83" t="s">
        <v>78</v>
      </c>
      <c r="D22" s="57" t="s">
        <v>0</v>
      </c>
      <c r="E22" s="41">
        <v>130</v>
      </c>
      <c r="F22" s="41">
        <v>200</v>
      </c>
      <c r="G22" s="79">
        <f t="shared" ref="G22" si="5">E22*F22</f>
        <v>26000</v>
      </c>
      <c r="H22" s="106">
        <f>+F22/$K$47</f>
        <v>9.868550901985553E-5</v>
      </c>
      <c r="I22" s="107">
        <f>+G22/$K$47</f>
        <v>1.2829116172581218E-2</v>
      </c>
      <c r="J22" s="75"/>
      <c r="K22" s="80"/>
      <c r="L22" s="31"/>
    </row>
    <row r="23" spans="2:17" ht="21" customHeight="1" thickBot="1">
      <c r="B23" s="59" t="s">
        <v>82</v>
      </c>
      <c r="C23" s="83" t="s">
        <v>118</v>
      </c>
      <c r="D23" s="57" t="s">
        <v>26</v>
      </c>
      <c r="E23" s="41">
        <v>1</v>
      </c>
      <c r="F23" s="41">
        <v>1500</v>
      </c>
      <c r="G23" s="79">
        <f t="shared" ref="G23" si="6">E23*F23</f>
        <v>1500</v>
      </c>
      <c r="H23" s="106">
        <f>+F23/$K$47</f>
        <v>7.4014131764891643E-4</v>
      </c>
      <c r="I23" s="107">
        <f>+G23/$K$47</f>
        <v>7.4014131764891643E-4</v>
      </c>
      <c r="J23" s="75"/>
      <c r="K23" s="80"/>
      <c r="L23" s="33"/>
    </row>
    <row r="24" spans="2:17" ht="18.600000000000001" thickBot="1">
      <c r="B24" s="52">
        <v>3</v>
      </c>
      <c r="C24" s="53" t="s">
        <v>40</v>
      </c>
      <c r="D24" s="54"/>
      <c r="E24" s="55"/>
      <c r="F24" s="56"/>
      <c r="G24" s="56"/>
      <c r="H24" s="109"/>
      <c r="I24" s="109"/>
      <c r="J24" s="113">
        <f>K24/K47</f>
        <v>3.947420360794221E-3</v>
      </c>
      <c r="K24" s="89">
        <f>SUM(G25:G25)</f>
        <v>8000</v>
      </c>
      <c r="L24" s="33"/>
    </row>
    <row r="25" spans="2:17" ht="18.600000000000001" thickBot="1">
      <c r="B25" s="60" t="s">
        <v>83</v>
      </c>
      <c r="C25" s="84" t="s">
        <v>116</v>
      </c>
      <c r="D25" s="62" t="s">
        <v>29</v>
      </c>
      <c r="E25" s="41">
        <v>1</v>
      </c>
      <c r="F25" s="41">
        <v>8000</v>
      </c>
      <c r="G25" s="79">
        <f>E25*F25</f>
        <v>8000</v>
      </c>
      <c r="H25" s="106">
        <f>+F25/$K$47</f>
        <v>3.947420360794221E-3</v>
      </c>
      <c r="I25" s="107">
        <f>+G25/$K$47</f>
        <v>3.947420360794221E-3</v>
      </c>
      <c r="J25" s="76"/>
      <c r="K25" s="58"/>
      <c r="L25" s="37"/>
    </row>
    <row r="26" spans="2:17" ht="18.600000000000001" thickBot="1">
      <c r="B26" s="64" t="s">
        <v>122</v>
      </c>
      <c r="C26" s="65" t="s">
        <v>33</v>
      </c>
      <c r="D26" s="66"/>
      <c r="E26" s="67"/>
      <c r="F26" s="68"/>
      <c r="G26" s="68"/>
      <c r="H26" s="110"/>
      <c r="I26" s="110"/>
      <c r="J26" s="114">
        <f>K26/K47</f>
        <v>7.4014131764891643E-3</v>
      </c>
      <c r="K26" s="93">
        <f>SUM(G27)</f>
        <v>15000</v>
      </c>
      <c r="L26" s="36"/>
    </row>
    <row r="27" spans="2:17" ht="18.600000000000001" thickBot="1">
      <c r="B27" s="61" t="s">
        <v>84</v>
      </c>
      <c r="C27" s="85" t="s">
        <v>134</v>
      </c>
      <c r="D27" s="63" t="s">
        <v>0</v>
      </c>
      <c r="E27" s="41">
        <v>10</v>
      </c>
      <c r="F27" s="41">
        <v>1500</v>
      </c>
      <c r="G27" s="79">
        <f t="shared" ref="G27" si="7">E27*F27</f>
        <v>15000</v>
      </c>
      <c r="H27" s="106">
        <f>+F27/$K$47</f>
        <v>7.4014131764891643E-4</v>
      </c>
      <c r="I27" s="107">
        <f>+G27/$K$47</f>
        <v>7.4014131764891643E-3</v>
      </c>
      <c r="J27" s="76"/>
      <c r="K27" s="58"/>
      <c r="L27"/>
    </row>
    <row r="28" spans="2:17" ht="18.600000000000001" thickBot="1">
      <c r="B28" s="64" t="s">
        <v>46</v>
      </c>
      <c r="C28" s="65" t="s">
        <v>51</v>
      </c>
      <c r="D28" s="66"/>
      <c r="E28" s="67"/>
      <c r="F28" s="68"/>
      <c r="G28" s="68"/>
      <c r="H28" s="110"/>
      <c r="I28" s="110"/>
      <c r="J28" s="114">
        <f>K28/K47</f>
        <v>0.87146212450163818</v>
      </c>
      <c r="K28" s="93">
        <f>SUM(G29:G39)</f>
        <v>1766140</v>
      </c>
      <c r="Q28" s="33"/>
    </row>
    <row r="29" spans="2:17" ht="21">
      <c r="B29" s="62" t="s">
        <v>47</v>
      </c>
      <c r="C29" s="86" t="s">
        <v>120</v>
      </c>
      <c r="D29" s="63" t="s">
        <v>0</v>
      </c>
      <c r="E29" s="41">
        <v>766.5</v>
      </c>
      <c r="F29" s="41">
        <v>200</v>
      </c>
      <c r="G29" s="79">
        <f t="shared" ref="G29:G32" si="8">E29*F29</f>
        <v>153300</v>
      </c>
      <c r="H29" s="106">
        <f>+F29/$K$47</f>
        <v>9.868550901985553E-5</v>
      </c>
      <c r="I29" s="107">
        <f>+G29/$K$47</f>
        <v>7.5642442663719264E-2</v>
      </c>
      <c r="J29" s="146"/>
      <c r="K29" s="81"/>
      <c r="Q29" s="33"/>
    </row>
    <row r="30" spans="2:17" ht="21">
      <c r="B30" s="62" t="s">
        <v>123</v>
      </c>
      <c r="C30" s="179" t="s">
        <v>119</v>
      </c>
      <c r="D30" s="63" t="s">
        <v>0</v>
      </c>
      <c r="E30" s="41">
        <v>40.5</v>
      </c>
      <c r="F30" s="41">
        <v>200</v>
      </c>
      <c r="G30" s="79">
        <f t="shared" ref="G30" si="9">E30*F30</f>
        <v>8100</v>
      </c>
      <c r="H30" s="106">
        <f t="shared" ref="H30" si="10">+F30/$K$47</f>
        <v>9.868550901985553E-5</v>
      </c>
      <c r="I30" s="107">
        <f t="shared" ref="I30" si="11">+G30/$K$47</f>
        <v>3.9967631153041486E-3</v>
      </c>
      <c r="J30" s="146"/>
      <c r="K30" s="81"/>
      <c r="Q30" s="33"/>
    </row>
    <row r="31" spans="2:17" ht="21">
      <c r="B31" s="62" t="s">
        <v>124</v>
      </c>
      <c r="C31" s="86" t="s">
        <v>77</v>
      </c>
      <c r="D31" s="63" t="s">
        <v>26</v>
      </c>
      <c r="E31" s="41">
        <v>1</v>
      </c>
      <c r="F31" s="41">
        <v>2000</v>
      </c>
      <c r="G31" s="79">
        <f t="shared" si="8"/>
        <v>2000</v>
      </c>
      <c r="H31" s="106">
        <f>+F31/$K$47</f>
        <v>9.8685509019855525E-4</v>
      </c>
      <c r="I31" s="107">
        <f>+G31/$K$47</f>
        <v>9.8685509019855525E-4</v>
      </c>
      <c r="J31" s="146"/>
      <c r="K31" s="81"/>
      <c r="Q31" s="33"/>
    </row>
    <row r="32" spans="2:17" ht="21">
      <c r="B32" s="62" t="s">
        <v>125</v>
      </c>
      <c r="C32" s="179" t="s">
        <v>138</v>
      </c>
      <c r="D32" s="63" t="s">
        <v>121</v>
      </c>
      <c r="E32" s="41">
        <v>38</v>
      </c>
      <c r="F32" s="41">
        <v>7000</v>
      </c>
      <c r="G32" s="79">
        <f t="shared" si="8"/>
        <v>266000</v>
      </c>
      <c r="H32" s="158">
        <f>+F32/$K$47</f>
        <v>3.4539928156949434E-3</v>
      </c>
      <c r="I32" s="159">
        <f>+G32/$K$47</f>
        <v>0.13125172699640786</v>
      </c>
      <c r="J32" s="146"/>
      <c r="K32" s="81"/>
      <c r="Q32" s="33"/>
    </row>
    <row r="33" spans="2:17" ht="21">
      <c r="B33" s="62" t="s">
        <v>126</v>
      </c>
      <c r="C33" s="179" t="s">
        <v>137</v>
      </c>
      <c r="D33" s="63" t="s">
        <v>0</v>
      </c>
      <c r="E33" s="41">
        <v>120</v>
      </c>
      <c r="F33" s="41">
        <v>600</v>
      </c>
      <c r="G33" s="79">
        <f t="shared" ref="G33" si="12">E33*F33</f>
        <v>72000</v>
      </c>
      <c r="H33" s="106">
        <f t="shared" ref="H33" si="13">+F33/$K$47</f>
        <v>2.9605652705956656E-4</v>
      </c>
      <c r="I33" s="107">
        <f t="shared" ref="I33" si="14">+G33/$K$47</f>
        <v>3.5526783247147989E-2</v>
      </c>
      <c r="J33" s="146"/>
      <c r="K33" s="81"/>
      <c r="Q33" s="33"/>
    </row>
    <row r="34" spans="2:17" ht="21">
      <c r="B34" s="62" t="s">
        <v>127</v>
      </c>
      <c r="C34" s="86" t="s">
        <v>117</v>
      </c>
      <c r="D34" s="63" t="s">
        <v>0</v>
      </c>
      <c r="E34" s="41">
        <f>807+120</f>
        <v>927</v>
      </c>
      <c r="F34" s="41">
        <v>350</v>
      </c>
      <c r="G34" s="79">
        <f t="shared" ref="G34:G39" si="15">E34*F34</f>
        <v>324450</v>
      </c>
      <c r="H34" s="106">
        <f>+F34/$K$47</f>
        <v>1.7269964078474716E-4</v>
      </c>
      <c r="I34" s="107">
        <f>+G34/$K$47</f>
        <v>0.16009256700746063</v>
      </c>
      <c r="J34" s="115"/>
      <c r="K34" s="81"/>
      <c r="Q34" s="33"/>
    </row>
    <row r="35" spans="2:17" ht="21">
      <c r="B35" s="62" t="s">
        <v>128</v>
      </c>
      <c r="C35" s="86" t="s">
        <v>80</v>
      </c>
      <c r="D35" s="63" t="s">
        <v>0</v>
      </c>
      <c r="E35" s="41">
        <v>927</v>
      </c>
      <c r="F35" s="41">
        <v>910</v>
      </c>
      <c r="G35" s="79">
        <f t="shared" si="15"/>
        <v>843570</v>
      </c>
      <c r="H35" s="106">
        <f>+F35/$K$47</f>
        <v>4.4901906604034262E-4</v>
      </c>
      <c r="I35" s="107">
        <f>+G35/$K$47</f>
        <v>0.41624067421939764</v>
      </c>
      <c r="J35" s="115"/>
      <c r="K35" s="81"/>
      <c r="Q35" s="33"/>
    </row>
    <row r="36" spans="2:17" ht="21">
      <c r="B36" s="62" t="s">
        <v>129</v>
      </c>
      <c r="C36" s="180" t="s">
        <v>136</v>
      </c>
      <c r="D36" s="63" t="s">
        <v>0</v>
      </c>
      <c r="E36" s="41">
        <v>36</v>
      </c>
      <c r="F36" s="41">
        <v>770</v>
      </c>
      <c r="G36" s="79">
        <f t="shared" ref="G36" si="16">E36*F36</f>
        <v>27720</v>
      </c>
      <c r="H36" s="106">
        <f t="shared" ref="H36" si="17">+F36/$K$47</f>
        <v>3.7993920972644377E-4</v>
      </c>
      <c r="I36" s="107">
        <f t="shared" ref="I36" si="18">+G36/$K$47</f>
        <v>1.3677811550151976E-2</v>
      </c>
      <c r="J36" s="115"/>
      <c r="K36" s="81"/>
      <c r="Q36" s="33"/>
    </row>
    <row r="37" spans="2:17" ht="21">
      <c r="B37" s="62" t="s">
        <v>130</v>
      </c>
      <c r="C37" s="147" t="s">
        <v>34</v>
      </c>
      <c r="D37" s="63" t="s">
        <v>29</v>
      </c>
      <c r="E37" s="41">
        <v>1</v>
      </c>
      <c r="F37" s="41">
        <v>14000</v>
      </c>
      <c r="G37" s="79">
        <f t="shared" si="15"/>
        <v>14000</v>
      </c>
      <c r="H37" s="106">
        <f>+F37/$K$47</f>
        <v>6.9079856313898867E-3</v>
      </c>
      <c r="I37" s="107">
        <f>+G37/$K$47</f>
        <v>6.9079856313898867E-3</v>
      </c>
      <c r="J37" s="115"/>
      <c r="K37" s="81"/>
      <c r="L37" s="34"/>
      <c r="M37"/>
      <c r="Q37" s="34"/>
    </row>
    <row r="38" spans="2:17" ht="21">
      <c r="B38" s="62" t="s">
        <v>131</v>
      </c>
      <c r="C38" s="180" t="s">
        <v>135</v>
      </c>
      <c r="D38" s="63" t="s">
        <v>29</v>
      </c>
      <c r="E38" s="41">
        <v>1</v>
      </c>
      <c r="F38" s="41">
        <v>20000</v>
      </c>
      <c r="G38" s="79">
        <f t="shared" ref="G38" si="19">E38*F38</f>
        <v>20000</v>
      </c>
      <c r="H38" s="106">
        <f t="shared" ref="H38" si="20">+F38/$K$47</f>
        <v>9.8685509019855525E-3</v>
      </c>
      <c r="I38" s="107">
        <f t="shared" ref="I38" si="21">+G38/$K$47</f>
        <v>9.8685509019855525E-3</v>
      </c>
      <c r="J38" s="115"/>
      <c r="K38" s="81"/>
      <c r="L38" s="34"/>
      <c r="M38"/>
      <c r="Q38" s="34"/>
    </row>
    <row r="39" spans="2:17" ht="21.6" thickBot="1">
      <c r="B39" s="62" t="s">
        <v>132</v>
      </c>
      <c r="C39" s="147" t="s">
        <v>50</v>
      </c>
      <c r="D39" s="63" t="s">
        <v>3</v>
      </c>
      <c r="E39" s="41">
        <v>14</v>
      </c>
      <c r="F39" s="41">
        <v>2500</v>
      </c>
      <c r="G39" s="79">
        <f t="shared" si="15"/>
        <v>35000</v>
      </c>
      <c r="H39" s="106">
        <f>+F39/$K$47</f>
        <v>1.2335688627481941E-3</v>
      </c>
      <c r="I39" s="107">
        <f>+G39/$K$47</f>
        <v>1.7269964078474715E-2</v>
      </c>
      <c r="J39" s="115"/>
      <c r="K39" s="81"/>
      <c r="L39" s="33"/>
      <c r="M39"/>
      <c r="Q39" s="34"/>
    </row>
    <row r="40" spans="2:17" ht="18.600000000000001" thickBot="1">
      <c r="B40" s="64" t="s">
        <v>133</v>
      </c>
      <c r="C40" s="65" t="s">
        <v>31</v>
      </c>
      <c r="D40" s="66"/>
      <c r="E40" s="67"/>
      <c r="F40" s="68"/>
      <c r="G40" s="68"/>
      <c r="H40" s="110"/>
      <c r="I40" s="110"/>
      <c r="J40" s="114">
        <f>K40/K47</f>
        <v>2.1217384439268936E-2</v>
      </c>
      <c r="K40" s="93">
        <f>SUM(G41:G46)</f>
        <v>43000</v>
      </c>
    </row>
    <row r="41" spans="2:17" ht="18">
      <c r="B41" s="97" t="s">
        <v>85</v>
      </c>
      <c r="C41" s="94" t="s">
        <v>52</v>
      </c>
      <c r="D41" s="57" t="s">
        <v>26</v>
      </c>
      <c r="E41" s="41">
        <v>1</v>
      </c>
      <c r="F41" s="41">
        <f>2*8000</f>
        <v>16000</v>
      </c>
      <c r="G41" s="79">
        <f t="shared" ref="G41:G46" si="22">E41*F41</f>
        <v>16000</v>
      </c>
      <c r="H41" s="106">
        <f t="shared" ref="H41:I46" si="23">+F41/$K$47</f>
        <v>7.894840721588442E-3</v>
      </c>
      <c r="I41" s="107">
        <f t="shared" si="23"/>
        <v>7.894840721588442E-3</v>
      </c>
      <c r="J41" s="116"/>
      <c r="K41" s="82"/>
    </row>
    <row r="42" spans="2:17" ht="18">
      <c r="B42" s="60" t="s">
        <v>86</v>
      </c>
      <c r="C42" s="94" t="s">
        <v>54</v>
      </c>
      <c r="D42" s="57" t="s">
        <v>26</v>
      </c>
      <c r="E42" s="69">
        <v>1</v>
      </c>
      <c r="F42" s="41">
        <v>8000</v>
      </c>
      <c r="G42" s="79">
        <f t="shared" si="22"/>
        <v>8000</v>
      </c>
      <c r="H42" s="106">
        <f t="shared" si="23"/>
        <v>3.947420360794221E-3</v>
      </c>
      <c r="I42" s="107">
        <f t="shared" si="23"/>
        <v>3.947420360794221E-3</v>
      </c>
      <c r="J42" s="95"/>
      <c r="K42" s="80"/>
    </row>
    <row r="43" spans="2:17" ht="18">
      <c r="B43" s="97" t="s">
        <v>87</v>
      </c>
      <c r="C43" s="94" t="s">
        <v>53</v>
      </c>
      <c r="D43" s="57" t="s">
        <v>26</v>
      </c>
      <c r="E43" s="69">
        <v>1</v>
      </c>
      <c r="F43" s="41">
        <v>2000</v>
      </c>
      <c r="G43" s="79">
        <f t="shared" si="22"/>
        <v>2000</v>
      </c>
      <c r="H43" s="106">
        <f t="shared" si="23"/>
        <v>9.8685509019855525E-4</v>
      </c>
      <c r="I43" s="107">
        <f t="shared" si="23"/>
        <v>9.8685509019855525E-4</v>
      </c>
      <c r="J43" s="96"/>
      <c r="K43" s="80"/>
    </row>
    <row r="44" spans="2:17" ht="18">
      <c r="B44" s="60" t="s">
        <v>88</v>
      </c>
      <c r="C44" s="94" t="s">
        <v>55</v>
      </c>
      <c r="D44" s="57" t="s">
        <v>26</v>
      </c>
      <c r="E44" s="69">
        <v>1</v>
      </c>
      <c r="F44" s="41">
        <v>3000</v>
      </c>
      <c r="G44" s="79">
        <f t="shared" si="22"/>
        <v>3000</v>
      </c>
      <c r="H44" s="106">
        <f t="shared" si="23"/>
        <v>1.4802826352978329E-3</v>
      </c>
      <c r="I44" s="107">
        <f t="shared" si="23"/>
        <v>1.4802826352978329E-3</v>
      </c>
      <c r="J44" s="96"/>
      <c r="K44" s="80"/>
    </row>
    <row r="45" spans="2:17" ht="18">
      <c r="B45" s="97" t="s">
        <v>89</v>
      </c>
      <c r="C45" s="94" t="s">
        <v>56</v>
      </c>
      <c r="D45" s="57" t="s">
        <v>26</v>
      </c>
      <c r="E45" s="69">
        <v>1</v>
      </c>
      <c r="F45" s="41">
        <v>2000</v>
      </c>
      <c r="G45" s="79">
        <f t="shared" si="22"/>
        <v>2000</v>
      </c>
      <c r="H45" s="106">
        <f t="shared" si="23"/>
        <v>9.8685509019855525E-4</v>
      </c>
      <c r="I45" s="107">
        <f t="shared" si="23"/>
        <v>9.8685509019855525E-4</v>
      </c>
      <c r="J45" s="96"/>
      <c r="K45" s="80"/>
    </row>
    <row r="46" spans="2:17" ht="18.600000000000001" thickBot="1">
      <c r="B46" s="60" t="s">
        <v>90</v>
      </c>
      <c r="C46" s="148" t="s">
        <v>67</v>
      </c>
      <c r="D46" s="88" t="s">
        <v>26</v>
      </c>
      <c r="E46" s="99">
        <v>1</v>
      </c>
      <c r="F46" s="99">
        <v>12000</v>
      </c>
      <c r="G46" s="100">
        <f t="shared" si="22"/>
        <v>12000</v>
      </c>
      <c r="H46" s="111">
        <f t="shared" si="23"/>
        <v>5.9211305411913315E-3</v>
      </c>
      <c r="I46" s="112">
        <f t="shared" si="23"/>
        <v>5.9211305411913315E-3</v>
      </c>
      <c r="J46" s="117"/>
      <c r="K46" s="98"/>
    </row>
    <row r="47" spans="2:17" ht="18.600000000000001" thickBot="1">
      <c r="B47" s="47"/>
      <c r="C47" s="42"/>
      <c r="D47" s="48"/>
      <c r="E47" s="49"/>
      <c r="F47" s="30"/>
      <c r="G47" s="30"/>
      <c r="H47" s="104"/>
      <c r="I47" s="118" t="s">
        <v>57</v>
      </c>
      <c r="J47" s="119">
        <f>SUM(J9:J46)</f>
        <v>1</v>
      </c>
      <c r="K47" s="102">
        <f>SUM(K9:K46)</f>
        <v>2026640</v>
      </c>
    </row>
    <row r="48" spans="2:17" ht="18">
      <c r="B48" s="26"/>
      <c r="C48" s="27"/>
      <c r="D48" s="26"/>
      <c r="E48" s="28"/>
      <c r="F48" s="30"/>
      <c r="G48" s="29"/>
      <c r="H48" s="4"/>
      <c r="I48" s="105"/>
      <c r="J48" s="4"/>
      <c r="K48" s="4"/>
    </row>
    <row r="49" spans="2:11" ht="18" thickBot="1">
      <c r="B49" s="3"/>
      <c r="C49" s="20" t="s">
        <v>30</v>
      </c>
      <c r="D49" s="3"/>
      <c r="E49" s="6"/>
      <c r="F49" s="14"/>
      <c r="G49" s="15"/>
      <c r="H49" s="4"/>
      <c r="I49" s="35"/>
      <c r="J49" s="4"/>
      <c r="K49" s="4"/>
    </row>
    <row r="50" spans="2:11" ht="13.8">
      <c r="B50" s="21" t="s">
        <v>2</v>
      </c>
      <c r="C50" s="22" t="s">
        <v>45</v>
      </c>
      <c r="D50" s="181">
        <f>K47</f>
        <v>2026640</v>
      </c>
      <c r="E50" s="9"/>
      <c r="H50" s="12"/>
      <c r="I50" s="33"/>
      <c r="J50" s="12"/>
      <c r="K50" s="12"/>
    </row>
    <row r="51" spans="2:11" ht="13.8">
      <c r="B51" s="23" t="s">
        <v>4</v>
      </c>
      <c r="C51" s="24" t="s">
        <v>58</v>
      </c>
      <c r="D51" s="182">
        <f>D50*0.15</f>
        <v>303996</v>
      </c>
      <c r="E51" s="9"/>
      <c r="G51" s="11"/>
      <c r="H51" s="4"/>
      <c r="I51" s="31"/>
      <c r="J51" s="4"/>
      <c r="K51" s="4"/>
    </row>
    <row r="52" spans="2:11" ht="13.8">
      <c r="B52" s="23" t="s">
        <v>5</v>
      </c>
      <c r="C52" s="45" t="s">
        <v>9</v>
      </c>
      <c r="D52" s="183">
        <f>SUM(D50:D51)</f>
        <v>2330636</v>
      </c>
      <c r="E52" s="8" t="s">
        <v>10</v>
      </c>
      <c r="G52" s="10"/>
      <c r="H52" s="4"/>
      <c r="I52" s="33"/>
      <c r="J52" s="4"/>
      <c r="K52" s="4"/>
    </row>
    <row r="53" spans="2:11" ht="13.8">
      <c r="B53" s="120"/>
      <c r="C53" s="121"/>
      <c r="D53" s="184"/>
      <c r="E53" s="8"/>
      <c r="G53" s="10"/>
      <c r="H53" s="4"/>
      <c r="I53" s="31"/>
      <c r="J53" s="4"/>
      <c r="K53" s="4"/>
    </row>
    <row r="54" spans="2:11" ht="13.8">
      <c r="B54" s="23" t="s">
        <v>11</v>
      </c>
      <c r="C54" s="24" t="s">
        <v>12</v>
      </c>
      <c r="D54" s="185">
        <f>D50*0.22</f>
        <v>445860.8</v>
      </c>
      <c r="E54" s="8"/>
      <c r="G54" s="10"/>
      <c r="H54" s="4"/>
      <c r="I54" s="33"/>
      <c r="J54" s="4"/>
      <c r="K54" s="4"/>
    </row>
    <row r="55" spans="2:11" ht="13.8">
      <c r="B55" s="23" t="s">
        <v>13</v>
      </c>
      <c r="C55" s="24" t="s">
        <v>14</v>
      </c>
      <c r="D55" s="185">
        <f>D51*0.22</f>
        <v>66879.12</v>
      </c>
      <c r="E55" s="18"/>
      <c r="G55" s="10"/>
      <c r="H55" s="4"/>
      <c r="I55" s="34"/>
      <c r="J55" s="4"/>
      <c r="K55" s="4"/>
    </row>
    <row r="56" spans="2:11" ht="13.8">
      <c r="B56" s="124" t="s">
        <v>15</v>
      </c>
      <c r="C56" s="125" t="s">
        <v>16</v>
      </c>
      <c r="D56" s="186">
        <f>SUM(D54:D55)</f>
        <v>512739.92</v>
      </c>
      <c r="E56" s="19"/>
      <c r="G56" s="11"/>
      <c r="H56" s="4"/>
      <c r="I56" s="33"/>
      <c r="J56" s="4"/>
      <c r="K56" s="4"/>
    </row>
    <row r="57" spans="2:11" ht="13.8">
      <c r="B57" s="129"/>
      <c r="C57" s="130"/>
      <c r="D57" s="187"/>
      <c r="E57" s="19"/>
      <c r="G57" s="11"/>
      <c r="H57" s="4"/>
      <c r="I57" s="33"/>
      <c r="J57" s="4"/>
      <c r="K57" s="4"/>
    </row>
    <row r="58" spans="2:11" ht="13.8">
      <c r="B58" s="124" t="s">
        <v>17</v>
      </c>
      <c r="C58" s="128" t="s">
        <v>60</v>
      </c>
      <c r="D58" s="188">
        <f>D52+D56</f>
        <v>2843375.92</v>
      </c>
      <c r="E58" s="19"/>
      <c r="G58" s="11"/>
      <c r="H58" s="4"/>
      <c r="I58" s="33"/>
      <c r="J58" s="4"/>
      <c r="K58" s="4"/>
    </row>
    <row r="59" spans="2:11" ht="13.8">
      <c r="B59" s="126"/>
      <c r="C59" s="127"/>
      <c r="D59" s="189"/>
      <c r="E59" s="9"/>
      <c r="G59" s="13"/>
      <c r="H59" s="4"/>
      <c r="I59" s="31"/>
      <c r="J59" s="4"/>
      <c r="K59" s="4"/>
    </row>
    <row r="60" spans="2:11" ht="13.8">
      <c r="B60" s="23" t="s">
        <v>19</v>
      </c>
      <c r="C60" s="24" t="s">
        <v>18</v>
      </c>
      <c r="D60" s="182">
        <f>D50*0.3</f>
        <v>607992</v>
      </c>
      <c r="E60" s="9"/>
      <c r="G60" s="11"/>
      <c r="H60" s="4"/>
      <c r="I60" s="37"/>
      <c r="J60" s="4"/>
      <c r="K60" s="4"/>
    </row>
    <row r="61" spans="2:11" ht="13.8">
      <c r="B61" s="23" t="s">
        <v>21</v>
      </c>
      <c r="C61" s="24" t="s">
        <v>20</v>
      </c>
      <c r="D61" s="182">
        <f>D51*0.5</f>
        <v>151998</v>
      </c>
      <c r="E61" s="9"/>
      <c r="G61" s="11"/>
      <c r="H61" s="4"/>
      <c r="I61" s="34"/>
      <c r="J61" s="4"/>
      <c r="K61" s="4"/>
    </row>
    <row r="62" spans="2:11" ht="13.8">
      <c r="B62" s="43"/>
      <c r="C62" s="44" t="s">
        <v>36</v>
      </c>
      <c r="D62" s="190">
        <f>SUM(D60:D61)</f>
        <v>759990</v>
      </c>
      <c r="E62" s="5"/>
      <c r="I62" s="33"/>
    </row>
    <row r="63" spans="2:11" ht="13.8">
      <c r="B63" s="122"/>
      <c r="C63" s="123"/>
      <c r="D63" s="191"/>
      <c r="E63" s="5"/>
      <c r="I63" s="33"/>
    </row>
    <row r="64" spans="2:11" ht="13.8">
      <c r="B64" s="23" t="s">
        <v>22</v>
      </c>
      <c r="C64" s="24" t="s">
        <v>75</v>
      </c>
      <c r="D64" s="182">
        <f>D60*0.658</f>
        <v>400058.73600000003</v>
      </c>
      <c r="E64" s="9"/>
      <c r="G64" s="11"/>
      <c r="H64" s="4"/>
      <c r="I64" s="31"/>
      <c r="J64" s="4"/>
      <c r="K64" s="4"/>
    </row>
    <row r="65" spans="1:12" ht="13.8">
      <c r="B65" s="23" t="s">
        <v>23</v>
      </c>
      <c r="C65" s="24" t="s">
        <v>76</v>
      </c>
      <c r="D65" s="182">
        <f>D61*0.658</f>
        <v>100014.68400000001</v>
      </c>
      <c r="E65" s="9"/>
      <c r="G65" s="11"/>
      <c r="H65" s="4"/>
      <c r="I65" s="33"/>
      <c r="J65" s="4"/>
      <c r="K65" s="4"/>
    </row>
    <row r="66" spans="1:12" ht="13.8">
      <c r="B66" s="23" t="s">
        <v>25</v>
      </c>
      <c r="C66" s="45" t="s">
        <v>24</v>
      </c>
      <c r="D66" s="192">
        <f>SUM(D64:D65)</f>
        <v>500073.42000000004</v>
      </c>
      <c r="E66" s="9"/>
      <c r="G66" s="101" t="s">
        <v>94</v>
      </c>
      <c r="H66" s="33"/>
      <c r="I66" s="31"/>
      <c r="J66" s="4"/>
      <c r="K66" s="4"/>
    </row>
    <row r="67" spans="1:12" ht="13.8">
      <c r="B67" s="120"/>
      <c r="C67" s="121"/>
      <c r="D67" s="189"/>
      <c r="E67" s="9"/>
      <c r="G67" s="13"/>
      <c r="H67" s="4"/>
      <c r="I67" s="33"/>
      <c r="J67" s="4"/>
      <c r="K67" s="4"/>
    </row>
    <row r="68" spans="1:12" ht="14.4" thickBot="1">
      <c r="B68" s="25" t="s">
        <v>59</v>
      </c>
      <c r="C68" s="46" t="s">
        <v>68</v>
      </c>
      <c r="D68" s="193">
        <f>D58+D66</f>
        <v>3343449.34</v>
      </c>
      <c r="E68" s="9"/>
      <c r="G68" s="12"/>
      <c r="H68" s="4"/>
      <c r="I68" s="34"/>
      <c r="J68" s="4"/>
      <c r="K68" s="4"/>
    </row>
    <row r="69" spans="1:12">
      <c r="G69" s="4"/>
      <c r="H69" s="4"/>
      <c r="I69" s="33"/>
      <c r="J69" s="4"/>
      <c r="K69" s="4"/>
    </row>
    <row r="71" spans="1:12">
      <c r="B71" s="101"/>
      <c r="I71" s="31"/>
    </row>
    <row r="72" spans="1:12">
      <c r="I72" s="37"/>
    </row>
    <row r="73" spans="1:12">
      <c r="I73" s="34"/>
    </row>
    <row r="74" spans="1:12" s="1" customFormat="1">
      <c r="A74" s="2"/>
      <c r="C74" s="137"/>
      <c r="E74" s="7"/>
      <c r="F74" s="2"/>
      <c r="G74" s="2"/>
      <c r="H74" s="2"/>
      <c r="I74" s="33"/>
      <c r="J74" s="2"/>
      <c r="K74" s="2"/>
      <c r="L74" s="2"/>
    </row>
    <row r="75" spans="1:12" s="1" customFormat="1">
      <c r="C75" s="2"/>
      <c r="E75" s="7"/>
      <c r="F75" s="2"/>
      <c r="G75" s="2"/>
      <c r="H75" s="2"/>
      <c r="I75" s="31"/>
      <c r="J75" s="2"/>
      <c r="K75" s="2"/>
      <c r="L75" s="2"/>
    </row>
    <row r="76" spans="1:12">
      <c r="A76" s="1"/>
      <c r="C76" s="137"/>
      <c r="I76" s="33"/>
    </row>
    <row r="77" spans="1:12">
      <c r="I77" s="31"/>
    </row>
    <row r="78" spans="1:12">
      <c r="I78" s="33"/>
    </row>
    <row r="79" spans="1:12">
      <c r="I79" s="34"/>
    </row>
    <row r="80" spans="1:12">
      <c r="E80" s="16"/>
      <c r="I80" s="33"/>
    </row>
    <row r="81" spans="5:9">
      <c r="E81" s="17"/>
      <c r="I81" s="31"/>
    </row>
    <row r="82" spans="5:9">
      <c r="I82" s="33"/>
    </row>
    <row r="83" spans="5:9">
      <c r="I83" s="34"/>
    </row>
    <row r="84" spans="5:9">
      <c r="I84" s="33"/>
    </row>
    <row r="85" spans="5:9">
      <c r="I85" s="31"/>
    </row>
    <row r="86" spans="5:9">
      <c r="I86" s="33"/>
    </row>
    <row r="87" spans="5:9">
      <c r="I87" s="31"/>
    </row>
    <row r="88" spans="5:9">
      <c r="I88" s="37"/>
    </row>
    <row r="89" spans="5:9">
      <c r="I89" s="34"/>
    </row>
    <row r="90" spans="5:9">
      <c r="I90" s="37"/>
    </row>
    <row r="91" spans="5:9">
      <c r="I91" s="31"/>
    </row>
    <row r="92" spans="5:9">
      <c r="I92" s="33"/>
    </row>
    <row r="93" spans="5:9">
      <c r="I93" s="31"/>
    </row>
    <row r="94" spans="5:9">
      <c r="I94" s="33"/>
    </row>
    <row r="95" spans="5:9">
      <c r="I95" s="34"/>
    </row>
    <row r="96" spans="5:9">
      <c r="I96" s="37"/>
    </row>
    <row r="97" spans="9:9">
      <c r="I97" s="31"/>
    </row>
    <row r="98" spans="9:9">
      <c r="I98" s="33"/>
    </row>
    <row r="99" spans="9:9">
      <c r="I99" s="31"/>
    </row>
    <row r="100" spans="9:9">
      <c r="I100" s="33"/>
    </row>
    <row r="101" spans="9:9">
      <c r="I101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0" fitToHeight="0" orientation="landscape" r:id="rId1"/>
  <headerFooter>
    <oddHeader>Página &amp;P de &amp;F</oddHeader>
    <oddFooter>Página &amp;P</oddFooter>
  </headerFooter>
  <ignoredErrors>
    <ignoredError sqref="G12 G1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G16" sqref="G16"/>
    </sheetView>
  </sheetViews>
  <sheetFormatPr baseColWidth="10" defaultRowHeight="13.2"/>
  <sheetData>
    <row r="2" spans="2:20" ht="18">
      <c r="B2" s="138" t="s">
        <v>69</v>
      </c>
      <c r="C2" s="138"/>
      <c r="D2" s="138"/>
      <c r="E2" s="138"/>
      <c r="F2" s="138"/>
      <c r="G2" s="138"/>
      <c r="H2" s="138"/>
    </row>
    <row r="3" spans="2:20" ht="18">
      <c r="B3" s="138"/>
      <c r="C3" s="138"/>
      <c r="D3" s="138"/>
      <c r="E3" s="138"/>
      <c r="F3" s="138"/>
      <c r="G3" s="138"/>
      <c r="H3" s="138"/>
    </row>
    <row r="4" spans="2:20" ht="15">
      <c r="B4" s="141">
        <v>1</v>
      </c>
      <c r="C4" s="217" t="s">
        <v>70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142"/>
      <c r="Q4" s="142"/>
      <c r="R4" s="142"/>
      <c r="S4" s="142"/>
      <c r="T4" s="142"/>
    </row>
    <row r="5" spans="2:20" ht="15">
      <c r="B5" s="141"/>
      <c r="C5" s="217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142"/>
      <c r="Q5" s="142"/>
      <c r="R5" s="142"/>
      <c r="S5" s="142"/>
      <c r="T5" s="142"/>
    </row>
    <row r="6" spans="2:20" ht="15">
      <c r="B6" s="141">
        <v>2</v>
      </c>
      <c r="C6" s="217" t="s">
        <v>74</v>
      </c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142"/>
    </row>
    <row r="7" spans="2:20" ht="15">
      <c r="B7" s="141"/>
      <c r="C7" s="143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2"/>
      <c r="Q7" s="142"/>
      <c r="R7" s="142"/>
      <c r="S7" s="142"/>
      <c r="T7" s="142"/>
    </row>
    <row r="8" spans="2:20" ht="15">
      <c r="B8" s="141">
        <v>3</v>
      </c>
      <c r="C8" s="217" t="s">
        <v>71</v>
      </c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142"/>
      <c r="Q8" s="142"/>
      <c r="R8" s="142"/>
      <c r="S8" s="142"/>
      <c r="T8" s="142"/>
    </row>
    <row r="9" spans="2:20" ht="15">
      <c r="B9" s="141"/>
      <c r="C9" s="145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</row>
    <row r="10" spans="2:20" ht="15">
      <c r="B10" s="141">
        <v>4</v>
      </c>
      <c r="C10" s="145" t="s">
        <v>72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</row>
    <row r="11" spans="2:20" ht="15">
      <c r="B11" s="141"/>
      <c r="C11" s="145" t="s">
        <v>73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</row>
    <row r="12" spans="2:20">
      <c r="B12" s="140"/>
      <c r="C12" s="139"/>
    </row>
    <row r="13" spans="2:20">
      <c r="B13" s="140"/>
      <c r="C13" s="139"/>
    </row>
    <row r="14" spans="2:20">
      <c r="B14" s="140"/>
      <c r="C14" s="139"/>
    </row>
    <row r="15" spans="2:20">
      <c r="B15" s="140"/>
      <c r="C15" s="139"/>
    </row>
    <row r="16" spans="2:20">
      <c r="B16" s="140"/>
      <c r="C16" s="139"/>
    </row>
    <row r="17" spans="2:3">
      <c r="B17" s="140"/>
      <c r="C17" s="139"/>
    </row>
    <row r="18" spans="2:3">
      <c r="B18" s="140"/>
      <c r="C18" s="139"/>
    </row>
    <row r="19" spans="2:3">
      <c r="B19" s="140"/>
      <c r="C19" s="139"/>
    </row>
    <row r="20" spans="2:3">
      <c r="B20" s="140"/>
      <c r="C20" s="139"/>
    </row>
    <row r="21" spans="2:3">
      <c r="B21" s="140"/>
      <c r="C21" s="139"/>
    </row>
    <row r="22" spans="2:3">
      <c r="B22" s="140"/>
      <c r="C22" s="139"/>
    </row>
    <row r="23" spans="2:3">
      <c r="B23" s="140"/>
      <c r="C23" s="139"/>
    </row>
    <row r="24" spans="2:3">
      <c r="B24" s="140"/>
      <c r="C24" s="139"/>
    </row>
    <row r="25" spans="2:3">
      <c r="B25" s="140"/>
      <c r="C25" s="139"/>
    </row>
    <row r="26" spans="2:3">
      <c r="B26" s="140"/>
      <c r="C26" s="139"/>
    </row>
    <row r="27" spans="2:3">
      <c r="B27" s="140"/>
      <c r="C27" s="139"/>
    </row>
    <row r="28" spans="2:3">
      <c r="B28" s="140"/>
      <c r="C28" s="139"/>
    </row>
    <row r="29" spans="2:3">
      <c r="B29" s="140"/>
      <c r="C29" s="139"/>
    </row>
    <row r="30" spans="2:3">
      <c r="B30" s="140"/>
      <c r="C30" s="139"/>
    </row>
    <row r="31" spans="2:3">
      <c r="B31" s="140"/>
      <c r="C31" s="139"/>
    </row>
    <row r="32" spans="2:3">
      <c r="B32" s="140"/>
      <c r="C32" s="139"/>
    </row>
    <row r="33" spans="2:3">
      <c r="B33" s="140"/>
      <c r="C33" s="139"/>
    </row>
    <row r="34" spans="2:3">
      <c r="B34" s="140"/>
      <c r="C34" s="139"/>
    </row>
    <row r="35" spans="2:3">
      <c r="B35" s="140"/>
      <c r="C35" s="139"/>
    </row>
    <row r="36" spans="2:3">
      <c r="B36" s="140"/>
      <c r="C36" s="139"/>
    </row>
    <row r="37" spans="2:3">
      <c r="B37" s="140"/>
      <c r="C37" s="139"/>
    </row>
    <row r="38" spans="2:3">
      <c r="B38" s="140"/>
      <c r="C38" s="139"/>
    </row>
    <row r="39" spans="2:3">
      <c r="B39" s="140"/>
      <c r="C39" s="139"/>
    </row>
    <row r="40" spans="2:3">
      <c r="B40" s="139"/>
      <c r="C40" s="139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Hector Dupuy</cp:lastModifiedBy>
  <cp:lastPrinted>2019-09-05T19:56:01Z</cp:lastPrinted>
  <dcterms:created xsi:type="dcterms:W3CDTF">2014-12-08T11:34:35Z</dcterms:created>
  <dcterms:modified xsi:type="dcterms:W3CDTF">2019-09-05T19:56:18Z</dcterms:modified>
</cp:coreProperties>
</file>